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6-2018 годы\Районный бюджет\2 чтение\6.Пояснительная\"/>
    </mc:Choice>
  </mc:AlternateContent>
  <bookViews>
    <workbookView xWindow="0" yWindow="120" windowWidth="17970" windowHeight="11400" tabRatio="867" firstSheet="1" activeTab="1"/>
  </bookViews>
  <sheets>
    <sheet name="3,4,5- акцизы+ЕНВД + патент" sheetId="14" r:id="rId1"/>
    <sheet name="6,7-НДПИ,госпошлина" sheetId="26" r:id="rId2"/>
    <sheet name="8-Аренда земли" sheetId="27" r:id="rId3"/>
    <sheet name="9,10-арен имущ опер и арен имущ" sheetId="32" r:id="rId4"/>
    <sheet name="11,12-негат.+штрафы+платные" sheetId="24" r:id="rId5"/>
  </sheets>
  <definedNames>
    <definedName name="_xlnm.Print_Titles" localSheetId="1">'6,7-НДПИ,госпошлина'!$A:$A</definedName>
    <definedName name="_xlnm.Print_Area" localSheetId="1">'6,7-НДПИ,госпошлина'!$A$1:$F$26</definedName>
  </definedNames>
  <calcPr calcId="152511"/>
</workbook>
</file>

<file path=xl/calcChain.xml><?xml version="1.0" encoding="utf-8"?>
<calcChain xmlns="http://schemas.openxmlformats.org/spreadsheetml/2006/main">
  <c r="C21" i="24" l="1"/>
  <c r="B21" i="24"/>
  <c r="E11" i="27" l="1"/>
  <c r="F11" i="27"/>
  <c r="G11" i="27"/>
  <c r="D12" i="27"/>
  <c r="D13" i="27"/>
  <c r="D14" i="27"/>
  <c r="D15" i="27"/>
  <c r="D16" i="27"/>
  <c r="D17" i="27"/>
  <c r="D18" i="27"/>
  <c r="D19" i="27"/>
  <c r="D20" i="27"/>
  <c r="D9" i="26"/>
  <c r="D12" i="26" s="1"/>
  <c r="E9" i="26"/>
  <c r="E12" i="26" s="1"/>
  <c r="C7" i="26"/>
  <c r="D11" i="27" l="1"/>
  <c r="C12" i="26"/>
  <c r="C9" i="26"/>
</calcChain>
</file>

<file path=xl/sharedStrings.xml><?xml version="1.0" encoding="utf-8"?>
<sst xmlns="http://schemas.openxmlformats.org/spreadsheetml/2006/main" count="140" uniqueCount="92">
  <si>
    <t>тыс.руб.</t>
  </si>
  <si>
    <t>Известняк на цемент</t>
  </si>
  <si>
    <t>Облицовочный камень</t>
  </si>
  <si>
    <t>Расчет проектируемого поступления по статье</t>
  </si>
  <si>
    <t>Тыс.рублей</t>
  </si>
  <si>
    <t>Всего</t>
  </si>
  <si>
    <t xml:space="preserve">Расчет проектируемого поступления по статье </t>
  </si>
  <si>
    <t>"НАЛОГ НА ДОБЫЧУ ПОЛЕЗНЫХ ИСКОПАЕМЫХ"</t>
  </si>
  <si>
    <t xml:space="preserve"> Налог на добычу полезных ископаемых, всего (стр1*2)                                 </t>
  </si>
  <si>
    <t>Ставка налога на добычу полезных ископаемых (по видам полезных ископаемых)</t>
  </si>
  <si>
    <t>Норматив зачисления налога в  бюджет субъекта РФ</t>
  </si>
  <si>
    <t>Норматив зачисления налога в местный бюджет</t>
  </si>
  <si>
    <t>"ГОСУДАРСТВЕННАЯ ПОШЛИНА"</t>
  </si>
  <si>
    <t>в том числе</t>
  </si>
  <si>
    <t>1.1.</t>
  </si>
  <si>
    <t>1.2.</t>
  </si>
  <si>
    <t xml:space="preserve">Госпошлина по делам, рассматриваемым в судах общей юридикции, мировыми судьями  </t>
  </si>
  <si>
    <t>"ШТРАФНЫЕ САНКЦИИ , ВОЗМЕЩЕНИЕ УЩЕРБА"</t>
  </si>
  <si>
    <t>(тыс.руб.)</t>
  </si>
  <si>
    <t xml:space="preserve"> Наименование муниципального образования (городского округа, городского поселения, муниципального района, сельского поселения )</t>
  </si>
  <si>
    <t>Доходы, получаемые в виде арендной платы, а также средства от продажи права на заключение договоров аренды  за земельные участки, государственная собственность на которые не разграничена и которые расположены:</t>
  </si>
  <si>
    <t xml:space="preserve"> в границах городских округов</t>
  </si>
  <si>
    <t>в границах поселений</t>
  </si>
  <si>
    <t>Всего 100%                 ( 20% ОБ+80% МБ)</t>
  </si>
  <si>
    <t>в бюджет муниципального района</t>
  </si>
  <si>
    <t>в бюджет поселения</t>
  </si>
  <si>
    <t>Катав-Ивановское городское поселение</t>
  </si>
  <si>
    <t>Юрюзанское городское поселение</t>
  </si>
  <si>
    <t>Бедярышское сельское поселение</t>
  </si>
  <si>
    <t>Верх-Катавское сельское поселение</t>
  </si>
  <si>
    <t>Лесное сельское поселение</t>
  </si>
  <si>
    <t>Месединское сельское поселение</t>
  </si>
  <si>
    <t>Орловское сельское поселение</t>
  </si>
  <si>
    <t>Серпиевское сельское поселение</t>
  </si>
  <si>
    <t>Тюлюкское сельское поселение</t>
  </si>
  <si>
    <t>"АРЕНДНАЯ ПЛАТА ЗА ЗЕМЛЮ"</t>
  </si>
  <si>
    <t xml:space="preserve">Заключенные договоры </t>
  </si>
  <si>
    <t>Сумма, тыс. руб.</t>
  </si>
  <si>
    <t>Аренда</t>
  </si>
  <si>
    <t>Безвозмездное пользование</t>
  </si>
  <si>
    <t>без льгот</t>
  </si>
  <si>
    <t>льготы</t>
  </si>
  <si>
    <r>
      <t xml:space="preserve">Доходы, получаемые в виде арендной платы, а также средства  от продажи права на заключение договоров аренды за земли, находящиеся в собственности муниципального образования </t>
    </r>
    <r>
      <rPr>
        <b/>
        <i/>
        <sz val="10"/>
        <color indexed="18"/>
        <rFont val="Times New Roman Cyr"/>
        <family val="1"/>
        <charset val="204"/>
      </rPr>
      <t>(100%)</t>
    </r>
  </si>
  <si>
    <t>в том числе в местный бюджет(80%)</t>
  </si>
  <si>
    <t xml:space="preserve">Наименование </t>
  </si>
  <si>
    <t>Катав-Ивановский МР</t>
  </si>
  <si>
    <t>Приложение 4</t>
  </si>
  <si>
    <t>Приложение 5</t>
  </si>
  <si>
    <t>Приложение 7</t>
  </si>
  <si>
    <t>Приложение 8</t>
  </si>
  <si>
    <t>"Доходы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учреждений)"</t>
  </si>
  <si>
    <r>
      <t>Прогноз налога на добычу полезных ископаемых, зачисляемого в бюджет МО</t>
    </r>
    <r>
      <rPr>
        <sz val="14"/>
        <color indexed="18"/>
        <rFont val="Times New Roman Cyr"/>
        <charset val="204"/>
      </rPr>
      <t xml:space="preserve"> (стр.3*4*5)</t>
    </r>
    <r>
      <rPr>
        <b/>
        <sz val="14"/>
        <color indexed="18"/>
        <rFont val="Times New Roman Cyr"/>
        <family val="1"/>
        <charset val="204"/>
      </rPr>
      <t xml:space="preserve">             </t>
    </r>
  </si>
  <si>
    <t>2016 год</t>
  </si>
  <si>
    <t>Государственная пошлина за выдачу разрешения на установку рекламной конструкции</t>
  </si>
  <si>
    <t>"ДОХОДЫ ОТ ОКАЗАНИЯ ПЛАТНЫХ УСЛУГ (РАБОТ) ПОЛУЧАТЕЛЯМИ СРЕДСТВ БЮДЖЕТОВ МУНИЦИПАЛЬНЫХ РАЙОНОВ"</t>
  </si>
  <si>
    <r>
      <t xml:space="preserve">Проектируемое поступление государственной пошлины  </t>
    </r>
    <r>
      <rPr>
        <sz val="14"/>
        <rFont val="Times New Roman"/>
        <family val="1"/>
        <charset val="204"/>
      </rPr>
      <t>(1.1. + 1.2. + 1.3.)</t>
    </r>
  </si>
  <si>
    <t xml:space="preserve">Объем добычи полезных ископаемых  в денежном выражении (данные согласованы с Министерством промышленности и природных ресурсов ЧО)                                                                                                                                                                                    </t>
  </si>
  <si>
    <r>
      <t xml:space="preserve">Расчет проектируемого поступления </t>
    </r>
    <r>
      <rPr>
        <b/>
        <sz val="14"/>
        <color theme="1"/>
        <rFont val="Times New Roman"/>
        <family val="1"/>
        <charset val="204"/>
      </rPr>
      <t>«АКЦИЗОВ НА НЕФТЕПРОДУКТЫ»</t>
    </r>
    <r>
      <rPr>
        <sz val="14"/>
        <color theme="1"/>
        <rFont val="Times New Roman"/>
        <family val="1"/>
        <charset val="204"/>
      </rPr>
      <t xml:space="preserve"> </t>
    </r>
  </si>
  <si>
    <t>Наименование</t>
  </si>
  <si>
    <r>
      <t xml:space="preserve"> Сумма поступлений в бюджет поселения, </t>
    </r>
    <r>
      <rPr>
        <i/>
        <sz val="14"/>
        <color theme="1"/>
        <rFont val="Times New Roman"/>
        <family val="1"/>
        <charset val="204"/>
      </rPr>
      <t>тыс.рублей (гр.1*гр.2)</t>
    </r>
  </si>
  <si>
    <t>Приложение  3</t>
  </si>
  <si>
    <r>
      <t xml:space="preserve"> Суммы акцизов на нефтепродукты, прогнозируемые  к зачислению в местные бюджеты Челябинской области</t>
    </r>
    <r>
      <rPr>
        <i/>
        <sz val="14"/>
        <color theme="1"/>
        <rFont val="Times New Roman"/>
        <family val="1"/>
        <charset val="204"/>
      </rPr>
      <t>(данные Министерства финансов Челябинской области)</t>
    </r>
  </si>
  <si>
    <t>Приложение 9</t>
  </si>
  <si>
    <t>Приложение 11</t>
  </si>
  <si>
    <t>Приложение  12</t>
  </si>
  <si>
    <t>Приложение 6</t>
  </si>
  <si>
    <t xml:space="preserve"> на 2016 год</t>
  </si>
  <si>
    <r>
      <t xml:space="preserve"> Дифференцируемый норматив отчислений, </t>
    </r>
    <r>
      <rPr>
        <i/>
        <sz val="14"/>
        <color theme="1"/>
        <rFont val="Times New Roman"/>
        <family val="1"/>
        <charset val="204"/>
      </rPr>
      <t>% (согласно проекта Закона Челябинской области  "Об областном бюджете на 2016 год")</t>
    </r>
  </si>
  <si>
    <t>Сумма налога, подлежащая уплате за 2014 г. во все уровни бюджетов  по отчетности налоговых органов , по форме 5-ЕНВД</t>
  </si>
  <si>
    <t>Прогноз суммы налога на 2016 год, с учетом среднеобластного процента собираемости данного налога за 2014 год - 97,65% ( стр.1 * 97,65%)</t>
  </si>
  <si>
    <t xml:space="preserve">"ЕДИНЫЙ НАЛОГ НА ВМЕНЕННЫЙ ДОХОД ДЛЯ ОТДЕЛЬНЫХ ВИДОВ ДЕЯТЕЛЬНОСТИ" </t>
  </si>
  <si>
    <t>Сумма налога, поступившая бюджет за 2-е полугодие 2014 года, тыс.рублей</t>
  </si>
  <si>
    <t>Сумма налога, поступившая бюджет за 1-е полугодие 2015 года, тыс.рублей</t>
  </si>
  <si>
    <t xml:space="preserve">"НАЛОГ, ВЗИМАЕМЫЙ В СВЯЗИ С ПРИМЕНЕНИЕМ ПАТЕНТНОЙ СИСТЕМЫ НАЛОГООБЛОЖЕНИЯ" </t>
  </si>
  <si>
    <t>Прогнозное поступление на 2016 г. (данные администратора доходов КИО)</t>
  </si>
  <si>
    <t>Приложение 10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</si>
  <si>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</si>
  <si>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 xml:space="preserve">  на 2016 год</t>
  </si>
  <si>
    <t>Фактическое поступление за 2014 год</t>
  </si>
  <si>
    <t>Ожидаемое поступление в 2015 году</t>
  </si>
  <si>
    <t>Проект     на 2016 год</t>
  </si>
  <si>
    <t>Фактическое поступление на 01.11.2015 года</t>
  </si>
  <si>
    <t>Прогноз суммы налога на 2016 год (стр.1 + стр.2), тыс.рублей</t>
  </si>
  <si>
    <t>Данные администратора доходов (отдел архитектуры и градостроительства администрации района)</t>
  </si>
  <si>
    <t>Прогноз на 2016 год</t>
  </si>
  <si>
    <t>Ожидаемые поступления в 2015 году (согласно данных администратора поступлений)</t>
  </si>
  <si>
    <t>Главный администратор доходов</t>
  </si>
  <si>
    <t xml:space="preserve">Управление культуры </t>
  </si>
  <si>
    <t>Управление образования</t>
  </si>
  <si>
    <t>ИТОГО</t>
  </si>
  <si>
    <t>Прогноз поступление на 2016 год  (согласно данных администратора поступлений)</t>
  </si>
  <si>
    <t>Ожидаемое поступление 2015 года  * на темп роста ВРП (  2868,9 *0,976)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</si>
</sst>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%"/>
    <numFmt numFmtId="166" formatCode="#,##0.0"/>
    <numFmt numFmtId="167" formatCode="#,##0.00000000"/>
  </numFmts>
  <fonts count="41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indexed="18"/>
      <name val="Times New Roman Cyr"/>
      <charset val="204"/>
    </font>
    <font>
      <sz val="14"/>
      <color indexed="18"/>
      <name val="Times New Roman Cyr"/>
      <charset val="204"/>
    </font>
    <font>
      <sz val="10"/>
      <color indexed="18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color indexed="62"/>
      <name val="Times New Roman Cyr"/>
      <family val="1"/>
      <charset val="204"/>
    </font>
    <font>
      <sz val="14"/>
      <color indexed="18"/>
      <name val="Times New Roman Cyr"/>
      <family val="1"/>
      <charset val="204"/>
    </font>
    <font>
      <b/>
      <sz val="14"/>
      <color indexed="1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color indexed="18"/>
      <name val="Times New Roman Cyr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color indexed="18"/>
      <name val="Times New Roman"/>
      <family val="1"/>
      <charset val="204"/>
    </font>
    <font>
      <b/>
      <sz val="14"/>
      <color indexed="18"/>
      <name val="Times New Roman"/>
      <family val="1"/>
      <charset val="204"/>
    </font>
    <font>
      <sz val="14"/>
      <name val="Times New Roman Cyr"/>
      <charset val="204"/>
    </font>
    <font>
      <b/>
      <sz val="14"/>
      <color indexed="18"/>
      <name val="Times New Roman Cyr"/>
      <charset val="204"/>
    </font>
    <font>
      <sz val="10"/>
      <color indexed="18"/>
      <name val="Times New Roman Cyr"/>
      <charset val="204"/>
    </font>
    <font>
      <b/>
      <i/>
      <sz val="10"/>
      <color indexed="18"/>
      <name val="Times New Roman Cyr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 Cyr"/>
      <charset val="204"/>
    </font>
    <font>
      <b/>
      <sz val="10"/>
      <color indexed="18"/>
      <name val="Times New Roman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2"/>
      <name val="Times New Roman Cyr"/>
      <charset val="204"/>
    </font>
    <font>
      <sz val="14"/>
      <color theme="3" tint="-0.499984740745262"/>
      <name val="Times New Roman Cyr"/>
      <charset val="204"/>
    </font>
    <font>
      <sz val="14"/>
      <color theme="3" tint="-0.499984740745262"/>
      <name val="Times New Roman"/>
      <family val="1"/>
      <charset val="204"/>
    </font>
    <font>
      <sz val="14"/>
      <color theme="3" tint="-0.499984740745262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4">
    <xf numFmtId="0" fontId="0" fillId="0" borderId="0" xfId="0"/>
    <xf numFmtId="0" fontId="5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3" fontId="8" fillId="0" borderId="0" xfId="0" applyNumberFormat="1" applyFont="1" applyFill="1" applyAlignment="1">
      <alignment vertical="center"/>
    </xf>
    <xf numFmtId="0" fontId="1" fillId="0" borderId="0" xfId="0" applyFont="1" applyFill="1"/>
    <xf numFmtId="0" fontId="4" fillId="0" borderId="0" xfId="0" applyFont="1" applyFill="1"/>
    <xf numFmtId="0" fontId="12" fillId="0" borderId="0" xfId="0" applyFont="1" applyFill="1" applyAlignment="1">
      <alignment horizontal="center" vertical="top" wrapText="1"/>
    </xf>
    <xf numFmtId="0" fontId="13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 vertical="center"/>
    </xf>
    <xf numFmtId="0" fontId="12" fillId="0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/>
    </xf>
    <xf numFmtId="0" fontId="12" fillId="0" borderId="1" xfId="0" applyFont="1" applyFill="1" applyBorder="1" applyAlignment="1">
      <alignment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3" fontId="12" fillId="0" borderId="0" xfId="0" applyNumberFormat="1" applyFont="1" applyFill="1" applyAlignment="1">
      <alignment vertical="center"/>
    </xf>
    <xf numFmtId="0" fontId="16" fillId="0" borderId="0" xfId="0" applyFont="1" applyFill="1"/>
    <xf numFmtId="0" fontId="15" fillId="0" borderId="0" xfId="0" applyFont="1" applyFill="1" applyAlignment="1">
      <alignment vertical="center"/>
    </xf>
    <xf numFmtId="3" fontId="12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3" fontId="18" fillId="0" borderId="0" xfId="0" applyNumberFormat="1" applyFont="1" applyFill="1" applyAlignment="1">
      <alignment vertical="center"/>
    </xf>
    <xf numFmtId="0" fontId="10" fillId="0" borderId="0" xfId="0" applyFont="1" applyFill="1"/>
    <xf numFmtId="0" fontId="19" fillId="0" borderId="0" xfId="0" applyFont="1" applyFill="1" applyAlignment="1">
      <alignment vertical="center"/>
    </xf>
    <xf numFmtId="3" fontId="18" fillId="0" borderId="0" xfId="0" applyNumberFormat="1" applyFont="1" applyFill="1" applyAlignment="1">
      <alignment horizontal="right" vertical="center"/>
    </xf>
    <xf numFmtId="0" fontId="16" fillId="0" borderId="0" xfId="0" applyFont="1"/>
    <xf numFmtId="0" fontId="11" fillId="0" borderId="0" xfId="0" applyFont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12" fillId="3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24" fillId="3" borderId="0" xfId="0" applyFont="1" applyFill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/>
    </xf>
    <xf numFmtId="0" fontId="26" fillId="0" borderId="0" xfId="0" applyFont="1"/>
    <xf numFmtId="0" fontId="25" fillId="0" borderId="0" xfId="0" applyFont="1" applyAlignment="1">
      <alignment horizontal="center" vertical="top"/>
    </xf>
    <xf numFmtId="0" fontId="25" fillId="0" borderId="1" xfId="0" applyFont="1" applyBorder="1" applyAlignment="1">
      <alignment horizontal="center"/>
    </xf>
    <xf numFmtId="0" fontId="25" fillId="0" borderId="1" xfId="0" applyFont="1" applyBorder="1"/>
    <xf numFmtId="0" fontId="27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/>
    </xf>
    <xf numFmtId="164" fontId="21" fillId="2" borderId="2" xfId="0" applyNumberFormat="1" applyFont="1" applyFill="1" applyBorder="1" applyAlignment="1">
      <alignment horizontal="center" vertical="center" wrapText="1"/>
    </xf>
    <xf numFmtId="3" fontId="29" fillId="4" borderId="1" xfId="0" applyNumberFormat="1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 wrapText="1"/>
    </xf>
    <xf numFmtId="164" fontId="21" fillId="4" borderId="2" xfId="0" applyNumberFormat="1" applyFont="1" applyFill="1" applyBorder="1" applyAlignment="1">
      <alignment horizontal="center" vertical="center" wrapText="1"/>
    </xf>
    <xf numFmtId="164" fontId="20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1" applyFont="1" applyFill="1" applyAlignment="1">
      <alignment horizontal="center"/>
    </xf>
    <xf numFmtId="0" fontId="30" fillId="0" borderId="0" xfId="1" applyFont="1" applyFill="1" applyAlignment="1">
      <alignment horizontal="center"/>
    </xf>
    <xf numFmtId="0" fontId="5" fillId="0" borderId="0" xfId="0" applyFont="1" applyFill="1"/>
    <xf numFmtId="0" fontId="32" fillId="0" borderId="0" xfId="1" applyFont="1" applyFill="1" applyAlignment="1">
      <alignment horizontal="center"/>
    </xf>
    <xf numFmtId="0" fontId="10" fillId="0" borderId="0" xfId="1" applyFont="1" applyFill="1" applyAlignment="1">
      <alignment horizontal="right"/>
    </xf>
    <xf numFmtId="0" fontId="31" fillId="0" borderId="1" xfId="1" applyFont="1" applyFill="1" applyBorder="1" applyAlignment="1">
      <alignment horizontal="left" wrapText="1"/>
    </xf>
    <xf numFmtId="164" fontId="31" fillId="0" borderId="1" xfId="1" applyNumberFormat="1" applyFont="1" applyFill="1" applyBorder="1" applyAlignment="1">
      <alignment horizontal="center" vertical="center" wrapText="1"/>
    </xf>
    <xf numFmtId="0" fontId="30" fillId="0" borderId="0" xfId="1" applyFont="1" applyFill="1" applyAlignment="1">
      <alignment horizontal="center" vertical="top" wrapText="1"/>
    </xf>
    <xf numFmtId="0" fontId="10" fillId="0" borderId="1" xfId="1" applyFont="1" applyFill="1" applyBorder="1" applyAlignment="1">
      <alignment horizontal="left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/>
    </xf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34" fillId="0" borderId="1" xfId="0" applyFont="1" applyBorder="1" applyAlignment="1">
      <alignment wrapText="1"/>
    </xf>
    <xf numFmtId="0" fontId="34" fillId="0" borderId="1" xfId="0" applyFont="1" applyBorder="1" applyAlignment="1">
      <alignment vertical="center" wrapText="1"/>
    </xf>
    <xf numFmtId="166" fontId="34" fillId="0" borderId="1" xfId="0" applyNumberFormat="1" applyFont="1" applyBorder="1" applyAlignment="1">
      <alignment horizontal="center" vertical="top" wrapText="1"/>
    </xf>
    <xf numFmtId="167" fontId="34" fillId="0" borderId="1" xfId="0" applyNumberFormat="1" applyFont="1" applyBorder="1" applyAlignment="1">
      <alignment horizontal="center" vertical="top" wrapText="1"/>
    </xf>
    <xf numFmtId="0" fontId="33" fillId="0" borderId="0" xfId="0" applyFont="1" applyAlignment="1">
      <alignment horizontal="right"/>
    </xf>
    <xf numFmtId="0" fontId="9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166" fontId="9" fillId="0" borderId="1" xfId="0" applyNumberFormat="1" applyFont="1" applyBorder="1" applyAlignment="1">
      <alignment vertical="center" wrapText="1"/>
    </xf>
    <xf numFmtId="166" fontId="9" fillId="0" borderId="1" xfId="0" applyNumberFormat="1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vertical="top" wrapText="1"/>
    </xf>
    <xf numFmtId="0" fontId="34" fillId="0" borderId="0" xfId="0" applyFont="1" applyBorder="1" applyAlignment="1">
      <alignment vertical="center" wrapText="1"/>
    </xf>
    <xf numFmtId="166" fontId="34" fillId="0" borderId="0" xfId="0" applyNumberFormat="1" applyFont="1" applyBorder="1" applyAlignment="1">
      <alignment horizontal="center" vertical="top" wrapText="1"/>
    </xf>
    <xf numFmtId="0" fontId="30" fillId="0" borderId="1" xfId="1" applyFont="1" applyFill="1" applyBorder="1" applyAlignment="1">
      <alignment horizontal="center" vertical="top" wrapText="1"/>
    </xf>
    <xf numFmtId="164" fontId="30" fillId="0" borderId="1" xfId="1" applyNumberFormat="1" applyFont="1" applyFill="1" applyBorder="1" applyAlignment="1">
      <alignment horizontal="center" vertical="top" wrapText="1"/>
    </xf>
    <xf numFmtId="164" fontId="30" fillId="0" borderId="1" xfId="1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/>
    </xf>
    <xf numFmtId="164" fontId="25" fillId="0" borderId="1" xfId="0" applyNumberFormat="1" applyFont="1" applyBorder="1" applyAlignment="1">
      <alignment horizontal="right"/>
    </xf>
    <xf numFmtId="164" fontId="25" fillId="0" borderId="1" xfId="0" applyNumberFormat="1" applyFont="1" applyBorder="1"/>
    <xf numFmtId="0" fontId="7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/>
    </xf>
    <xf numFmtId="0" fontId="40" fillId="0" borderId="1" xfId="0" applyNumberFormat="1" applyFont="1" applyFill="1" applyBorder="1" applyAlignment="1">
      <alignment horizontal="left" vertical="center" wrapText="1"/>
    </xf>
    <xf numFmtId="166" fontId="12" fillId="0" borderId="1" xfId="0" applyNumberFormat="1" applyFont="1" applyFill="1" applyBorder="1" applyAlignment="1">
      <alignment horizontal="center" vertical="center"/>
    </xf>
    <xf numFmtId="0" fontId="39" fillId="0" borderId="1" xfId="0" applyNumberFormat="1" applyFont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3" fontId="7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vertical="center"/>
    </xf>
    <xf numFmtId="0" fontId="34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top" wrapText="1"/>
    </xf>
    <xf numFmtId="0" fontId="10" fillId="0" borderId="3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left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top" wrapText="1"/>
    </xf>
    <xf numFmtId="0" fontId="31" fillId="0" borderId="0" xfId="1" applyFont="1" applyFill="1" applyAlignment="1">
      <alignment horizontal="center" wrapText="1"/>
    </xf>
    <xf numFmtId="0" fontId="31" fillId="0" borderId="3" xfId="1" applyFont="1" applyFill="1" applyBorder="1" applyAlignment="1">
      <alignment horizontal="center" vertical="top" wrapText="1"/>
    </xf>
    <xf numFmtId="0" fontId="31" fillId="0" borderId="7" xfId="1" applyFont="1" applyFill="1" applyBorder="1" applyAlignment="1">
      <alignment horizontal="center" vertical="top" wrapText="1"/>
    </xf>
    <xf numFmtId="0" fontId="31" fillId="0" borderId="2" xfId="1" applyFont="1" applyFill="1" applyBorder="1" applyAlignment="1">
      <alignment horizontal="center" vertical="top" wrapText="1"/>
    </xf>
    <xf numFmtId="0" fontId="10" fillId="0" borderId="3" xfId="1" applyFont="1" applyFill="1" applyBorder="1" applyAlignment="1">
      <alignment horizontal="center" wrapText="1"/>
    </xf>
    <xf numFmtId="0" fontId="10" fillId="0" borderId="7" xfId="1" applyFont="1" applyFill="1" applyBorder="1" applyAlignment="1">
      <alignment horizontal="center" wrapText="1"/>
    </xf>
    <xf numFmtId="0" fontId="10" fillId="0" borderId="2" xfId="1" applyFont="1" applyFill="1" applyBorder="1" applyAlignment="1">
      <alignment horizont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right"/>
    </xf>
    <xf numFmtId="3" fontId="8" fillId="0" borderId="3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3" fontId="8" fillId="0" borderId="7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3" fontId="8" fillId="0" borderId="6" xfId="0" applyNumberFormat="1" applyFont="1" applyFill="1" applyBorder="1" applyAlignment="1">
      <alignment horizontal="center" vertical="center" wrapText="1"/>
    </xf>
    <xf numFmtId="3" fontId="8" fillId="0" borderId="5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top"/>
    </xf>
    <xf numFmtId="0" fontId="25" fillId="0" borderId="4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25" fillId="0" borderId="7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28" fillId="0" borderId="0" xfId="0" applyFont="1" applyAlignment="1">
      <alignment wrapText="1"/>
    </xf>
    <xf numFmtId="0" fontId="16" fillId="0" borderId="0" xfId="0" applyFont="1" applyAlignment="1">
      <alignment wrapText="1"/>
    </xf>
    <xf numFmtId="3" fontId="38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Запрос ЕСХН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0</xdr:rowOff>
    </xdr:from>
    <xdr:to>
      <xdr:col>1</xdr:col>
      <xdr:colOff>0</xdr:colOff>
      <xdr:row>17</xdr:row>
      <xdr:rowOff>0</xdr:rowOff>
    </xdr:to>
    <xdr:sp macro="" textlink="">
      <xdr:nvSpPr>
        <xdr:cNvPr id="3252" name="Line 1"/>
        <xdr:cNvSpPr>
          <a:spLocks noChangeShapeType="1"/>
        </xdr:cNvSpPr>
      </xdr:nvSpPr>
      <xdr:spPr bwMode="auto">
        <a:xfrm>
          <a:off x="571500" y="4705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27</xdr:row>
      <xdr:rowOff>0</xdr:rowOff>
    </xdr:from>
    <xdr:to>
      <xdr:col>1</xdr:col>
      <xdr:colOff>0</xdr:colOff>
      <xdr:row>27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571500" y="581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16" workbookViewId="0">
      <selection activeCell="D27" sqref="D27"/>
    </sheetView>
  </sheetViews>
  <sheetFormatPr defaultRowHeight="13.5" customHeight="1" x14ac:dyDescent="0.2"/>
  <cols>
    <col min="1" max="1" width="8.5703125" style="1" customWidth="1"/>
    <col min="2" max="2" width="93.28515625" style="2" customWidth="1"/>
    <col min="3" max="3" width="16.140625" style="2" customWidth="1"/>
    <col min="4" max="16384" width="9.140625" style="1"/>
  </cols>
  <sheetData>
    <row r="1" spans="1:3" customFormat="1" ht="23.25" customHeight="1" x14ac:dyDescent="0.3">
      <c r="C1" s="88" t="s">
        <v>60</v>
      </c>
    </row>
    <row r="2" spans="1:3" customFormat="1" ht="27" customHeight="1" x14ac:dyDescent="0.3">
      <c r="A2" s="114" t="s">
        <v>57</v>
      </c>
      <c r="B2" s="114"/>
      <c r="C2" s="114"/>
    </row>
    <row r="3" spans="1:3" customFormat="1" ht="22.5" customHeight="1" x14ac:dyDescent="0.3">
      <c r="A3" s="114" t="s">
        <v>66</v>
      </c>
      <c r="B3" s="114"/>
      <c r="C3" s="114"/>
    </row>
    <row r="4" spans="1:3" customFormat="1" ht="18.75" x14ac:dyDescent="0.2">
      <c r="C4" s="14" t="s">
        <v>4</v>
      </c>
    </row>
    <row r="5" spans="1:3" customFormat="1" ht="24.75" customHeight="1" x14ac:dyDescent="0.2">
      <c r="A5" s="81"/>
      <c r="B5" s="82" t="s">
        <v>58</v>
      </c>
      <c r="C5" s="82" t="s">
        <v>52</v>
      </c>
    </row>
    <row r="6" spans="1:3" customFormat="1" ht="60" customHeight="1" x14ac:dyDescent="0.3">
      <c r="A6" s="83">
        <v>1</v>
      </c>
      <c r="B6" s="84" t="s">
        <v>61</v>
      </c>
      <c r="C6" s="86">
        <v>5347287.8</v>
      </c>
    </row>
    <row r="7" spans="1:3" customFormat="1" ht="58.5" customHeight="1" x14ac:dyDescent="0.2">
      <c r="A7" s="83">
        <v>2</v>
      </c>
      <c r="B7" s="85" t="s">
        <v>67</v>
      </c>
      <c r="C7" s="87">
        <v>4.5524380000000003E-2</v>
      </c>
    </row>
    <row r="8" spans="1:3" customFormat="1" ht="30.75" customHeight="1" x14ac:dyDescent="0.2">
      <c r="A8" s="83">
        <v>3</v>
      </c>
      <c r="B8" s="85" t="s">
        <v>59</v>
      </c>
      <c r="C8" s="86">
        <v>2434.3000000000002</v>
      </c>
    </row>
    <row r="9" spans="1:3" customFormat="1" ht="30.75" customHeight="1" x14ac:dyDescent="0.2">
      <c r="A9" s="94"/>
      <c r="B9" s="95"/>
      <c r="C9" s="96"/>
    </row>
    <row r="10" spans="1:3" s="8" customFormat="1" ht="25.5" customHeight="1" x14ac:dyDescent="0.3">
      <c r="B10" s="9"/>
      <c r="C10" s="13" t="s">
        <v>46</v>
      </c>
    </row>
    <row r="11" spans="1:3" s="8" customFormat="1" ht="24" customHeight="1" x14ac:dyDescent="0.2">
      <c r="B11" s="9"/>
      <c r="C11" s="9"/>
    </row>
    <row r="12" spans="1:3" s="10" customFormat="1" ht="18" customHeight="1" x14ac:dyDescent="0.2">
      <c r="A12" s="115" t="s">
        <v>3</v>
      </c>
      <c r="B12" s="115"/>
      <c r="C12" s="115"/>
    </row>
    <row r="13" spans="1:3" s="10" customFormat="1" ht="27" customHeight="1" x14ac:dyDescent="0.2">
      <c r="A13" s="116" t="s">
        <v>70</v>
      </c>
      <c r="B13" s="116"/>
      <c r="C13" s="116"/>
    </row>
    <row r="14" spans="1:3" s="10" customFormat="1" ht="18" customHeight="1" x14ac:dyDescent="0.2">
      <c r="A14" s="115" t="s">
        <v>66</v>
      </c>
      <c r="B14" s="115"/>
      <c r="C14" s="115"/>
    </row>
    <row r="15" spans="1:3" s="8" customFormat="1" ht="18" customHeight="1" x14ac:dyDescent="0.2">
      <c r="B15" s="11"/>
      <c r="C15" s="14"/>
    </row>
    <row r="16" spans="1:3" customFormat="1" ht="22.5" customHeight="1" x14ac:dyDescent="0.2">
      <c r="A16" s="81"/>
      <c r="B16" s="82" t="s">
        <v>58</v>
      </c>
      <c r="C16" s="82" t="s">
        <v>52</v>
      </c>
    </row>
    <row r="17" spans="1:3" s="68" customFormat="1" ht="39.75" customHeight="1" x14ac:dyDescent="0.2">
      <c r="A17" s="69">
        <v>1</v>
      </c>
      <c r="B17" s="89" t="s">
        <v>68</v>
      </c>
      <c r="C17" s="91">
        <v>11217</v>
      </c>
    </row>
    <row r="18" spans="1:3" s="8" customFormat="1" ht="43.5" customHeight="1" x14ac:dyDescent="0.2">
      <c r="A18" s="12">
        <v>2</v>
      </c>
      <c r="B18" s="90" t="s">
        <v>69</v>
      </c>
      <c r="C18" s="92">
        <v>10953.4</v>
      </c>
    </row>
    <row r="19" spans="1:3" ht="30" customHeight="1" x14ac:dyDescent="0.2"/>
    <row r="20" spans="1:3" s="8" customFormat="1" ht="25.5" customHeight="1" x14ac:dyDescent="0.3">
      <c r="B20" s="9"/>
      <c r="C20" s="13" t="s">
        <v>47</v>
      </c>
    </row>
    <row r="21" spans="1:3" s="8" customFormat="1" ht="24" customHeight="1" x14ac:dyDescent="0.2">
      <c r="B21" s="9"/>
      <c r="C21" s="9"/>
    </row>
    <row r="22" spans="1:3" s="10" customFormat="1" ht="18" customHeight="1" x14ac:dyDescent="0.2">
      <c r="A22" s="115" t="s">
        <v>3</v>
      </c>
      <c r="B22" s="115"/>
      <c r="C22" s="115"/>
    </row>
    <row r="23" spans="1:3" s="10" customFormat="1" ht="27" customHeight="1" x14ac:dyDescent="0.2">
      <c r="A23" s="116" t="s">
        <v>73</v>
      </c>
      <c r="B23" s="116"/>
      <c r="C23" s="116"/>
    </row>
    <row r="24" spans="1:3" s="10" customFormat="1" ht="18" customHeight="1" x14ac:dyDescent="0.2">
      <c r="A24" s="115" t="s">
        <v>66</v>
      </c>
      <c r="B24" s="115"/>
      <c r="C24" s="115"/>
    </row>
    <row r="25" spans="1:3" s="8" customFormat="1" ht="18" customHeight="1" x14ac:dyDescent="0.2">
      <c r="B25" s="11"/>
      <c r="C25" s="14"/>
    </row>
    <row r="26" spans="1:3" customFormat="1" ht="22.5" customHeight="1" x14ac:dyDescent="0.2">
      <c r="A26" s="81"/>
      <c r="B26" s="82" t="s">
        <v>58</v>
      </c>
      <c r="C26" s="82" t="s">
        <v>52</v>
      </c>
    </row>
    <row r="27" spans="1:3" s="93" customFormat="1" ht="39.75" customHeight="1" x14ac:dyDescent="0.2">
      <c r="A27" s="69">
        <v>1</v>
      </c>
      <c r="B27" s="89" t="s">
        <v>71</v>
      </c>
      <c r="C27" s="91">
        <v>35.700000000000003</v>
      </c>
    </row>
    <row r="28" spans="1:3" s="8" customFormat="1" ht="43.5" customHeight="1" x14ac:dyDescent="0.2">
      <c r="A28" s="12">
        <v>2</v>
      </c>
      <c r="B28" s="89" t="s">
        <v>72</v>
      </c>
      <c r="C28" s="92">
        <v>31.8</v>
      </c>
    </row>
    <row r="29" spans="1:3" s="8" customFormat="1" ht="43.5" customHeight="1" x14ac:dyDescent="0.2">
      <c r="A29" s="12">
        <v>3</v>
      </c>
      <c r="B29" s="89" t="s">
        <v>82</v>
      </c>
      <c r="C29" s="92">
        <v>67.5</v>
      </c>
    </row>
  </sheetData>
  <mergeCells count="8">
    <mergeCell ref="A2:C2"/>
    <mergeCell ref="A3:C3"/>
    <mergeCell ref="A22:C22"/>
    <mergeCell ref="A23:C23"/>
    <mergeCell ref="A24:C24"/>
    <mergeCell ref="A12:C12"/>
    <mergeCell ref="A13:C13"/>
    <mergeCell ref="A14:C14"/>
  </mergeCells>
  <phoneticPr fontId="3" type="noConversion"/>
  <pageMargins left="0.98425196850393704" right="0.59055118110236227" top="0.78740157480314965" bottom="0.39370078740157483" header="0.51181102362204722" footer="0.51181102362204722"/>
  <pageSetup paperSize="9" scale="7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view="pageBreakPreview" zoomScale="60" zoomScaleNormal="100" workbookViewId="0">
      <selection activeCell="B27" sqref="B27"/>
    </sheetView>
  </sheetViews>
  <sheetFormatPr defaultRowHeight="18.75" x14ac:dyDescent="0.3"/>
  <cols>
    <col min="1" max="1" width="5.85546875" style="15" customWidth="1"/>
    <col min="2" max="2" width="62.140625" style="15" customWidth="1"/>
    <col min="3" max="3" width="14.140625" style="15" customWidth="1"/>
    <col min="4" max="4" width="14.28515625" style="15" customWidth="1"/>
    <col min="5" max="5" width="21.7109375" style="15" customWidth="1"/>
    <col min="6" max="6" width="3.140625" style="5" customWidth="1"/>
    <col min="7" max="16384" width="9.140625" style="5"/>
  </cols>
  <sheetData>
    <row r="1" spans="1:5" x14ac:dyDescent="0.3">
      <c r="E1" s="17" t="s">
        <v>65</v>
      </c>
    </row>
    <row r="2" spans="1:5" ht="22.5" customHeight="1" x14ac:dyDescent="0.25">
      <c r="A2" s="117" t="s">
        <v>6</v>
      </c>
      <c r="B2" s="117"/>
      <c r="C2" s="117"/>
      <c r="D2" s="117"/>
      <c r="E2" s="117"/>
    </row>
    <row r="3" spans="1:5" ht="24" customHeight="1" x14ac:dyDescent="0.25">
      <c r="A3" s="117" t="s">
        <v>7</v>
      </c>
      <c r="B3" s="117"/>
      <c r="C3" s="117"/>
      <c r="D3" s="117"/>
      <c r="E3" s="117"/>
    </row>
    <row r="4" spans="1:5" s="7" customFormat="1" ht="18" customHeight="1" x14ac:dyDescent="0.2">
      <c r="A4" s="115" t="s">
        <v>66</v>
      </c>
      <c r="B4" s="115"/>
      <c r="C4" s="115"/>
      <c r="D4" s="115"/>
      <c r="E4" s="115"/>
    </row>
    <row r="5" spans="1:5" ht="19.5" customHeight="1" x14ac:dyDescent="0.25">
      <c r="A5" s="6"/>
      <c r="B5" s="6"/>
      <c r="C5" s="6"/>
      <c r="D5" s="6"/>
      <c r="E5" s="6" t="s">
        <v>4</v>
      </c>
    </row>
    <row r="6" spans="1:5" ht="45" customHeight="1" x14ac:dyDescent="0.25">
      <c r="A6" s="18"/>
      <c r="B6" s="18"/>
      <c r="C6" s="16" t="s">
        <v>5</v>
      </c>
      <c r="D6" s="16" t="s">
        <v>1</v>
      </c>
      <c r="E6" s="16" t="s">
        <v>2</v>
      </c>
    </row>
    <row r="7" spans="1:5" ht="60.75" customHeight="1" x14ac:dyDescent="0.25">
      <c r="A7" s="16">
        <v>1</v>
      </c>
      <c r="B7" s="18" t="s">
        <v>56</v>
      </c>
      <c r="C7" s="35">
        <f>D7+E7</f>
        <v>55385</v>
      </c>
      <c r="D7" s="35">
        <v>52109</v>
      </c>
      <c r="E7" s="35">
        <v>3276</v>
      </c>
    </row>
    <row r="8" spans="1:5" ht="40.5" customHeight="1" x14ac:dyDescent="0.25">
      <c r="A8" s="16">
        <v>2</v>
      </c>
      <c r="B8" s="18" t="s">
        <v>9</v>
      </c>
      <c r="C8" s="16"/>
      <c r="D8" s="21">
        <v>5.5E-2</v>
      </c>
      <c r="E8" s="21">
        <v>5.5E-2</v>
      </c>
    </row>
    <row r="9" spans="1:5" ht="42.75" customHeight="1" x14ac:dyDescent="0.25">
      <c r="A9" s="16">
        <v>3</v>
      </c>
      <c r="B9" s="18" t="s">
        <v>8</v>
      </c>
      <c r="C9" s="35">
        <f>D9+E9</f>
        <v>3046.1749999999997</v>
      </c>
      <c r="D9" s="35">
        <f>D7*D8</f>
        <v>2865.9949999999999</v>
      </c>
      <c r="E9" s="35">
        <f>E7*E8</f>
        <v>180.18</v>
      </c>
    </row>
    <row r="10" spans="1:5" ht="28.5" customHeight="1" x14ac:dyDescent="0.25">
      <c r="A10" s="16">
        <v>4</v>
      </c>
      <c r="B10" s="18" t="s">
        <v>10</v>
      </c>
      <c r="C10" s="16"/>
      <c r="D10" s="19">
        <v>0.6</v>
      </c>
      <c r="E10" s="19">
        <v>1</v>
      </c>
    </row>
    <row r="11" spans="1:5" ht="28.5" customHeight="1" x14ac:dyDescent="0.25">
      <c r="A11" s="16">
        <v>5</v>
      </c>
      <c r="B11" s="18" t="s">
        <v>11</v>
      </c>
      <c r="C11" s="16"/>
      <c r="D11" s="19">
        <v>0.5</v>
      </c>
      <c r="E11" s="19">
        <v>0.5</v>
      </c>
    </row>
    <row r="12" spans="1:5" ht="60" customHeight="1" x14ac:dyDescent="0.25">
      <c r="A12" s="16">
        <v>6</v>
      </c>
      <c r="B12" s="20" t="s">
        <v>51</v>
      </c>
      <c r="C12" s="36">
        <f>D12+E12</f>
        <v>949.88850000000002</v>
      </c>
      <c r="D12" s="35">
        <f>D9*30%</f>
        <v>859.79849999999999</v>
      </c>
      <c r="E12" s="35">
        <f>E9*50%</f>
        <v>90.09</v>
      </c>
    </row>
    <row r="13" spans="1:5" ht="41.25" customHeight="1" x14ac:dyDescent="0.3"/>
    <row r="14" spans="1:5" x14ac:dyDescent="0.3">
      <c r="E14" s="100" t="s">
        <v>48</v>
      </c>
    </row>
    <row r="15" spans="1:5" s="72" customFormat="1" ht="22.5" customHeight="1" x14ac:dyDescent="0.25">
      <c r="A15" s="121" t="s">
        <v>6</v>
      </c>
      <c r="B15" s="121"/>
      <c r="C15" s="121"/>
      <c r="D15" s="121"/>
      <c r="E15" s="121"/>
    </row>
    <row r="16" spans="1:5" s="73" customFormat="1" ht="18" customHeight="1" x14ac:dyDescent="0.3">
      <c r="A16" s="122" t="s">
        <v>12</v>
      </c>
      <c r="B16" s="122"/>
      <c r="C16" s="122"/>
      <c r="D16" s="122"/>
      <c r="E16" s="122"/>
    </row>
    <row r="17" spans="1:5" s="10" customFormat="1" ht="18.75" customHeight="1" x14ac:dyDescent="0.2">
      <c r="A17" s="115" t="s">
        <v>66</v>
      </c>
      <c r="B17" s="115"/>
      <c r="C17" s="115"/>
      <c r="D17" s="115"/>
      <c r="E17" s="115"/>
    </row>
    <row r="18" spans="1:5" s="10" customFormat="1" ht="16.5" customHeight="1" x14ac:dyDescent="0.2">
      <c r="A18" s="93"/>
      <c r="B18" s="93"/>
      <c r="C18" s="93"/>
    </row>
    <row r="19" spans="1:5" s="71" customFormat="1" ht="17.25" customHeight="1" x14ac:dyDescent="0.3">
      <c r="A19" s="70"/>
      <c r="B19" s="70"/>
      <c r="C19" s="74"/>
      <c r="E19" s="74" t="s">
        <v>4</v>
      </c>
    </row>
    <row r="20" spans="1:5" s="77" customFormat="1" ht="28.5" customHeight="1" x14ac:dyDescent="0.3">
      <c r="A20" s="75"/>
      <c r="B20" s="75"/>
      <c r="C20" s="76"/>
      <c r="D20" s="97"/>
      <c r="E20" s="76" t="s">
        <v>52</v>
      </c>
    </row>
    <row r="21" spans="1:5" s="77" customFormat="1" ht="37.5" customHeight="1" x14ac:dyDescent="0.3">
      <c r="A21" s="75">
        <v>1</v>
      </c>
      <c r="B21" s="123" t="s">
        <v>55</v>
      </c>
      <c r="C21" s="124"/>
      <c r="D21" s="125"/>
      <c r="E21" s="98">
        <v>2875</v>
      </c>
    </row>
    <row r="22" spans="1:5" s="77" customFormat="1" ht="21" customHeight="1" x14ac:dyDescent="0.3">
      <c r="A22" s="78"/>
      <c r="B22" s="126" t="s">
        <v>13</v>
      </c>
      <c r="C22" s="127"/>
      <c r="D22" s="127"/>
      <c r="E22" s="128"/>
    </row>
    <row r="23" spans="1:5" s="73" customFormat="1" ht="36.75" customHeight="1" x14ac:dyDescent="0.25">
      <c r="A23" s="79" t="s">
        <v>14</v>
      </c>
      <c r="B23" s="129" t="s">
        <v>53</v>
      </c>
      <c r="C23" s="130"/>
      <c r="D23" s="130"/>
      <c r="E23" s="131"/>
    </row>
    <row r="24" spans="1:5" s="77" customFormat="1" ht="40.5" customHeight="1" x14ac:dyDescent="0.3">
      <c r="A24" s="80"/>
      <c r="B24" s="118" t="s">
        <v>83</v>
      </c>
      <c r="C24" s="119"/>
      <c r="D24" s="120"/>
      <c r="E24" s="99">
        <v>75</v>
      </c>
    </row>
    <row r="25" spans="1:5" s="73" customFormat="1" ht="44.25" customHeight="1" x14ac:dyDescent="0.25">
      <c r="A25" s="79" t="s">
        <v>15</v>
      </c>
      <c r="B25" s="129" t="s">
        <v>16</v>
      </c>
      <c r="C25" s="130"/>
      <c r="D25" s="130"/>
      <c r="E25" s="131"/>
    </row>
    <row r="26" spans="1:5" s="77" customFormat="1" ht="37.5" customHeight="1" x14ac:dyDescent="0.3">
      <c r="A26" s="80"/>
      <c r="B26" s="118" t="s">
        <v>91</v>
      </c>
      <c r="C26" s="119"/>
      <c r="D26" s="120"/>
      <c r="E26" s="99">
        <v>2800</v>
      </c>
    </row>
  </sheetData>
  <mergeCells count="12">
    <mergeCell ref="A2:E2"/>
    <mergeCell ref="A3:E3"/>
    <mergeCell ref="A4:E4"/>
    <mergeCell ref="B26:D26"/>
    <mergeCell ref="A15:E15"/>
    <mergeCell ref="A16:E16"/>
    <mergeCell ref="A17:E17"/>
    <mergeCell ref="B21:D21"/>
    <mergeCell ref="B22:E22"/>
    <mergeCell ref="B23:E23"/>
    <mergeCell ref="B24:D24"/>
    <mergeCell ref="B25:E25"/>
  </mergeCells>
  <phoneticPr fontId="0" type="noConversion"/>
  <pageMargins left="0.94488188976377963" right="0.15748031496062992" top="0.82677165354330717" bottom="0.15748031496062992" header="0.15748031496062992" footer="0.15748031496062992"/>
  <pageSetup paperSize="9" scale="73" orientation="portrait" r:id="rId1"/>
  <headerFooter alignWithMargins="0">
    <oddHeader xml:space="preserve">&amp;R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opLeftCell="A10" workbookViewId="0">
      <selection activeCell="C14" sqref="C14"/>
    </sheetView>
  </sheetViews>
  <sheetFormatPr defaultColWidth="9.28515625" defaultRowHeight="18.75" x14ac:dyDescent="0.3"/>
  <cols>
    <col min="1" max="1" width="46.28515625" style="28" customWidth="1"/>
    <col min="2" max="2" width="11.42578125" style="28" customWidth="1"/>
    <col min="3" max="3" width="13.140625" style="29" customWidth="1"/>
    <col min="4" max="4" width="12" style="29" customWidth="1"/>
    <col min="5" max="5" width="15" style="29" customWidth="1"/>
    <col min="6" max="6" width="11.7109375" style="29" customWidth="1"/>
    <col min="7" max="7" width="17" style="29" customWidth="1"/>
    <col min="8" max="16384" width="9.28515625" style="30"/>
  </cols>
  <sheetData>
    <row r="1" spans="1:7" ht="27.75" customHeight="1" x14ac:dyDescent="0.3">
      <c r="F1" s="133" t="s">
        <v>49</v>
      </c>
      <c r="G1" s="133"/>
    </row>
    <row r="2" spans="1:7" ht="26.25" customHeight="1" x14ac:dyDescent="0.3">
      <c r="A2" s="132" t="s">
        <v>6</v>
      </c>
      <c r="B2" s="132"/>
      <c r="C2" s="132"/>
      <c r="D2" s="132"/>
      <c r="E2" s="132"/>
      <c r="F2" s="132"/>
      <c r="G2" s="132"/>
    </row>
    <row r="3" spans="1:7" ht="26.25" customHeight="1" x14ac:dyDescent="0.3">
      <c r="A3" s="132" t="s">
        <v>35</v>
      </c>
      <c r="B3" s="132"/>
      <c r="C3" s="132"/>
      <c r="D3" s="132"/>
      <c r="E3" s="132"/>
      <c r="F3" s="132"/>
      <c r="G3" s="132"/>
    </row>
    <row r="4" spans="1:7" s="10" customFormat="1" ht="25.5" customHeight="1" x14ac:dyDescent="0.2">
      <c r="A4" s="115" t="s">
        <v>66</v>
      </c>
      <c r="B4" s="115"/>
      <c r="C4" s="115"/>
      <c r="D4" s="115"/>
      <c r="E4" s="115"/>
      <c r="F4" s="115"/>
      <c r="G4" s="115"/>
    </row>
    <row r="5" spans="1:7" ht="13.5" customHeight="1" x14ac:dyDescent="0.3">
      <c r="A5" s="31"/>
      <c r="B5" s="31"/>
      <c r="C5" s="32"/>
      <c r="D5" s="32"/>
      <c r="E5" s="32"/>
      <c r="F5" s="32"/>
      <c r="G5" s="32" t="s">
        <v>18</v>
      </c>
    </row>
    <row r="6" spans="1:7" s="4" customFormat="1" ht="26.25" customHeight="1" x14ac:dyDescent="0.2">
      <c r="A6" s="136" t="s">
        <v>19</v>
      </c>
      <c r="B6" s="134" t="s">
        <v>20</v>
      </c>
      <c r="C6" s="139"/>
      <c r="D6" s="139"/>
      <c r="E6" s="139"/>
      <c r="F6" s="135"/>
      <c r="G6" s="140" t="s">
        <v>42</v>
      </c>
    </row>
    <row r="7" spans="1:7" s="4" customFormat="1" ht="40.5" customHeight="1" x14ac:dyDescent="0.2">
      <c r="A7" s="137"/>
      <c r="B7" s="143" t="s">
        <v>21</v>
      </c>
      <c r="C7" s="143"/>
      <c r="D7" s="143" t="s">
        <v>22</v>
      </c>
      <c r="E7" s="143"/>
      <c r="F7" s="143"/>
      <c r="G7" s="141"/>
    </row>
    <row r="8" spans="1:7" s="4" customFormat="1" ht="22.5" customHeight="1" x14ac:dyDescent="0.2">
      <c r="A8" s="137"/>
      <c r="B8" s="144" t="s">
        <v>23</v>
      </c>
      <c r="C8" s="143" t="s">
        <v>43</v>
      </c>
      <c r="D8" s="140" t="s">
        <v>5</v>
      </c>
      <c r="E8" s="134" t="s">
        <v>13</v>
      </c>
      <c r="F8" s="135"/>
      <c r="G8" s="141"/>
    </row>
    <row r="9" spans="1:7" s="4" customFormat="1" ht="77.25" customHeight="1" x14ac:dyDescent="0.2">
      <c r="A9" s="138"/>
      <c r="B9" s="144"/>
      <c r="C9" s="143"/>
      <c r="D9" s="142"/>
      <c r="E9" s="63" t="s">
        <v>24</v>
      </c>
      <c r="F9" s="37" t="s">
        <v>25</v>
      </c>
      <c r="G9" s="142"/>
    </row>
    <row r="10" spans="1:7" s="4" customFormat="1" ht="16.5" customHeight="1" x14ac:dyDescent="0.2">
      <c r="A10" s="38">
        <v>1</v>
      </c>
      <c r="B10" s="38">
        <v>2</v>
      </c>
      <c r="C10" s="38">
        <v>3</v>
      </c>
      <c r="D10" s="38">
        <v>4</v>
      </c>
      <c r="E10" s="64">
        <v>5</v>
      </c>
      <c r="F10" s="38">
        <v>6</v>
      </c>
      <c r="G10" s="38">
        <v>7</v>
      </c>
    </row>
    <row r="11" spans="1:7" s="42" customFormat="1" ht="59.25" customHeight="1" x14ac:dyDescent="0.25">
      <c r="A11" s="39" t="s">
        <v>74</v>
      </c>
      <c r="B11" s="40"/>
      <c r="C11" s="40"/>
      <c r="D11" s="62">
        <f>SUM(D12:D20)</f>
        <v>6643</v>
      </c>
      <c r="E11" s="65">
        <f>SUM(E12:E20)</f>
        <v>3627.6</v>
      </c>
      <c r="F11" s="40">
        <f>SUM(F12:F20)</f>
        <v>3015.4</v>
      </c>
      <c r="G11" s="41">
        <f>SUM(G12:G20)</f>
        <v>0</v>
      </c>
    </row>
    <row r="12" spans="1:7" s="47" customFormat="1" ht="35.25" customHeight="1" x14ac:dyDescent="0.2">
      <c r="A12" s="43" t="s">
        <v>26</v>
      </c>
      <c r="B12" s="44"/>
      <c r="C12" s="44"/>
      <c r="D12" s="45">
        <f t="shared" ref="D12:D20" si="0">SUM(E12:F12)</f>
        <v>4008.4</v>
      </c>
      <c r="E12" s="66">
        <v>2004.2</v>
      </c>
      <c r="F12" s="45">
        <v>2004.2</v>
      </c>
      <c r="G12" s="46"/>
    </row>
    <row r="13" spans="1:7" s="52" customFormat="1" ht="35.25" customHeight="1" x14ac:dyDescent="0.2">
      <c r="A13" s="48" t="s">
        <v>27</v>
      </c>
      <c r="B13" s="49"/>
      <c r="C13" s="49"/>
      <c r="D13" s="50">
        <f t="shared" si="0"/>
        <v>2022.4</v>
      </c>
      <c r="E13" s="66">
        <v>1011.2</v>
      </c>
      <c r="F13" s="50">
        <v>1011.2</v>
      </c>
      <c r="G13" s="51"/>
    </row>
    <row r="14" spans="1:7" s="52" customFormat="1" ht="35.25" customHeight="1" x14ac:dyDescent="0.2">
      <c r="A14" s="48" t="s">
        <v>28</v>
      </c>
      <c r="B14" s="49"/>
      <c r="C14" s="49"/>
      <c r="D14" s="50">
        <f t="shared" si="0"/>
        <v>20</v>
      </c>
      <c r="E14" s="66">
        <v>20</v>
      </c>
      <c r="F14" s="50"/>
      <c r="G14" s="51"/>
    </row>
    <row r="15" spans="1:7" s="52" customFormat="1" ht="35.25" customHeight="1" x14ac:dyDescent="0.2">
      <c r="A15" s="48" t="s">
        <v>29</v>
      </c>
      <c r="B15" s="49"/>
      <c r="C15" s="49"/>
      <c r="D15" s="50">
        <f t="shared" si="0"/>
        <v>16.600000000000001</v>
      </c>
      <c r="E15" s="66">
        <v>16.600000000000001</v>
      </c>
      <c r="F15" s="50"/>
      <c r="G15" s="51"/>
    </row>
    <row r="16" spans="1:7" s="52" customFormat="1" ht="35.25" customHeight="1" x14ac:dyDescent="0.2">
      <c r="A16" s="48" t="s">
        <v>30</v>
      </c>
      <c r="B16" s="49"/>
      <c r="C16" s="49"/>
      <c r="D16" s="50">
        <f t="shared" si="0"/>
        <v>93</v>
      </c>
      <c r="E16" s="66">
        <v>93</v>
      </c>
      <c r="F16" s="50"/>
      <c r="G16" s="51"/>
    </row>
    <row r="17" spans="1:7" s="52" customFormat="1" ht="35.25" customHeight="1" x14ac:dyDescent="0.2">
      <c r="A17" s="48" t="s">
        <v>31</v>
      </c>
      <c r="B17" s="49"/>
      <c r="C17" s="49"/>
      <c r="D17" s="51">
        <f t="shared" si="0"/>
        <v>160</v>
      </c>
      <c r="E17" s="65">
        <v>160</v>
      </c>
      <c r="F17" s="51"/>
      <c r="G17" s="51"/>
    </row>
    <row r="18" spans="1:7" s="52" customFormat="1" ht="35.25" customHeight="1" x14ac:dyDescent="0.2">
      <c r="A18" s="48" t="s">
        <v>32</v>
      </c>
      <c r="B18" s="49"/>
      <c r="C18" s="49"/>
      <c r="D18" s="51">
        <f t="shared" si="0"/>
        <v>20.399999999999999</v>
      </c>
      <c r="E18" s="65">
        <v>20.399999999999999</v>
      </c>
      <c r="F18" s="51"/>
      <c r="G18" s="51"/>
    </row>
    <row r="19" spans="1:7" s="52" customFormat="1" ht="35.25" customHeight="1" x14ac:dyDescent="0.2">
      <c r="A19" s="48" t="s">
        <v>33</v>
      </c>
      <c r="B19" s="49"/>
      <c r="C19" s="49"/>
      <c r="D19" s="51">
        <f t="shared" si="0"/>
        <v>60.2</v>
      </c>
      <c r="E19" s="66">
        <v>60.2</v>
      </c>
      <c r="F19" s="51"/>
      <c r="G19" s="51"/>
    </row>
    <row r="20" spans="1:7" s="52" customFormat="1" ht="35.25" customHeight="1" x14ac:dyDescent="0.2">
      <c r="A20" s="48" t="s">
        <v>34</v>
      </c>
      <c r="B20" s="49"/>
      <c r="C20" s="49"/>
      <c r="D20" s="50">
        <f t="shared" si="0"/>
        <v>242</v>
      </c>
      <c r="E20" s="66">
        <v>242</v>
      </c>
      <c r="F20" s="50"/>
      <c r="G20" s="51"/>
    </row>
  </sheetData>
  <mergeCells count="13">
    <mergeCell ref="A3:G3"/>
    <mergeCell ref="F1:G1"/>
    <mergeCell ref="E8:F8"/>
    <mergeCell ref="A2:G2"/>
    <mergeCell ref="A4:G4"/>
    <mergeCell ref="A6:A9"/>
    <mergeCell ref="B6:F6"/>
    <mergeCell ref="G6:G9"/>
    <mergeCell ref="B7:C7"/>
    <mergeCell ref="D7:F7"/>
    <mergeCell ref="B8:B9"/>
    <mergeCell ref="C8:C9"/>
    <mergeCell ref="D8:D9"/>
  </mergeCells>
  <pageMargins left="0.9055118110236221" right="0.31496062992125984" top="0.74803149606299213" bottom="0.74803149606299213" header="0.31496062992125984" footer="0.31496062992125984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workbookViewId="0">
      <selection activeCell="A19" sqref="A19:K19"/>
    </sheetView>
  </sheetViews>
  <sheetFormatPr defaultRowHeight="18" x14ac:dyDescent="0.25"/>
  <cols>
    <col min="1" max="1" width="15.85546875" style="33" customWidth="1"/>
    <col min="2" max="2" width="9.42578125" style="33" customWidth="1"/>
    <col min="3" max="3" width="8.28515625" style="33" customWidth="1"/>
    <col min="4" max="4" width="9.85546875" style="33" customWidth="1"/>
    <col min="5" max="5" width="10.42578125" style="33" customWidth="1"/>
    <col min="6" max="6" width="2.85546875" style="33" hidden="1" customWidth="1"/>
    <col min="7" max="7" width="9.7109375" style="33" customWidth="1"/>
    <col min="8" max="8" width="8.28515625" style="33" customWidth="1"/>
    <col min="9" max="9" width="9.5703125" style="33" customWidth="1"/>
    <col min="10" max="10" width="11.42578125" style="33" customWidth="1"/>
    <col min="11" max="11" width="13.85546875" style="33" customWidth="1"/>
    <col min="12" max="16384" width="9.140625" style="33"/>
  </cols>
  <sheetData>
    <row r="1" spans="1:11" x14ac:dyDescent="0.25">
      <c r="J1" s="158" t="s">
        <v>62</v>
      </c>
      <c r="K1" s="158"/>
    </row>
    <row r="3" spans="1:11" ht="20.25" customHeight="1" x14ac:dyDescent="0.25">
      <c r="A3" s="148" t="s">
        <v>3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</row>
    <row r="4" spans="1:11" ht="18" customHeight="1" x14ac:dyDescent="0.25">
      <c r="A4" s="149" t="s">
        <v>50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</row>
    <row r="5" spans="1:11" x14ac:dyDescent="0.25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</row>
    <row r="6" spans="1:11" x14ac:dyDescent="0.25">
      <c r="A6" s="149"/>
      <c r="B6" s="149"/>
      <c r="C6" s="149"/>
      <c r="D6" s="149"/>
      <c r="E6" s="149"/>
      <c r="F6" s="149"/>
      <c r="G6" s="149"/>
      <c r="H6" s="149"/>
      <c r="I6" s="149"/>
      <c r="J6" s="149"/>
      <c r="K6" s="149"/>
    </row>
    <row r="7" spans="1:11" ht="18" customHeight="1" x14ac:dyDescent="0.25">
      <c r="A7" s="149"/>
      <c r="B7" s="149"/>
      <c r="C7" s="149"/>
      <c r="D7" s="149"/>
      <c r="E7" s="149"/>
      <c r="F7" s="149"/>
      <c r="G7" s="149"/>
      <c r="H7" s="149"/>
      <c r="I7" s="149"/>
      <c r="J7" s="149"/>
      <c r="K7" s="149"/>
    </row>
    <row r="8" spans="1:11" ht="19.5" customHeight="1" x14ac:dyDescent="0.25">
      <c r="A8" s="150" t="s">
        <v>77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</row>
    <row r="9" spans="1:11" ht="19.5" customHeight="1" x14ac:dyDescent="0.25">
      <c r="A9" s="151"/>
      <c r="B9" s="152"/>
      <c r="C9" s="152"/>
      <c r="D9" s="152"/>
      <c r="E9" s="152"/>
      <c r="F9" s="152"/>
      <c r="G9" s="152"/>
      <c r="H9" s="152"/>
      <c r="I9" s="152"/>
      <c r="J9" s="152"/>
      <c r="K9" s="34"/>
    </row>
    <row r="10" spans="1:11" s="53" customFormat="1" ht="12.75" customHeight="1" x14ac:dyDescent="0.2">
      <c r="A10" s="146" t="s">
        <v>44</v>
      </c>
      <c r="B10" s="154" t="s">
        <v>78</v>
      </c>
      <c r="C10" s="154"/>
      <c r="D10" s="154"/>
      <c r="E10" s="154"/>
      <c r="F10" s="154"/>
      <c r="G10" s="154" t="s">
        <v>79</v>
      </c>
      <c r="H10" s="154"/>
      <c r="I10" s="154"/>
      <c r="J10" s="154"/>
      <c r="K10" s="146" t="s">
        <v>80</v>
      </c>
    </row>
    <row r="11" spans="1:11" s="53" customFormat="1" ht="19.5" customHeight="1" x14ac:dyDescent="0.2">
      <c r="A11" s="153"/>
      <c r="B11" s="154"/>
      <c r="C11" s="154"/>
      <c r="D11" s="154"/>
      <c r="E11" s="154"/>
      <c r="F11" s="154"/>
      <c r="G11" s="154"/>
      <c r="H11" s="154"/>
      <c r="I11" s="154"/>
      <c r="J11" s="154"/>
      <c r="K11" s="153"/>
    </row>
    <row r="12" spans="1:11" s="53" customFormat="1" ht="24.75" customHeight="1" x14ac:dyDescent="0.2">
      <c r="A12" s="153"/>
      <c r="B12" s="155" t="s">
        <v>36</v>
      </c>
      <c r="C12" s="156"/>
      <c r="D12" s="157"/>
      <c r="E12" s="146" t="s">
        <v>37</v>
      </c>
      <c r="F12" s="54"/>
      <c r="G12" s="155" t="s">
        <v>36</v>
      </c>
      <c r="H12" s="156"/>
      <c r="I12" s="157"/>
      <c r="J12" s="146" t="s">
        <v>37</v>
      </c>
      <c r="K12" s="153"/>
    </row>
    <row r="13" spans="1:11" s="53" customFormat="1" ht="21.75" customHeight="1" x14ac:dyDescent="0.2">
      <c r="A13" s="153"/>
      <c r="B13" s="145" t="s">
        <v>38</v>
      </c>
      <c r="C13" s="145"/>
      <c r="D13" s="146" t="s">
        <v>39</v>
      </c>
      <c r="E13" s="153"/>
      <c r="F13" s="59"/>
      <c r="G13" s="145" t="s">
        <v>38</v>
      </c>
      <c r="H13" s="145"/>
      <c r="I13" s="146" t="s">
        <v>39</v>
      </c>
      <c r="J13" s="153"/>
      <c r="K13" s="153"/>
    </row>
    <row r="14" spans="1:11" s="53" customFormat="1" ht="57" customHeight="1" x14ac:dyDescent="0.2">
      <c r="A14" s="147"/>
      <c r="B14" s="59" t="s">
        <v>40</v>
      </c>
      <c r="C14" s="58" t="s">
        <v>41</v>
      </c>
      <c r="D14" s="147"/>
      <c r="E14" s="147"/>
      <c r="F14" s="59"/>
      <c r="G14" s="59" t="s">
        <v>40</v>
      </c>
      <c r="H14" s="58" t="s">
        <v>41</v>
      </c>
      <c r="I14" s="147"/>
      <c r="J14" s="147"/>
      <c r="K14" s="147"/>
    </row>
    <row r="15" spans="1:11" s="53" customFormat="1" ht="19.5" customHeight="1" x14ac:dyDescent="0.25">
      <c r="A15" s="55">
        <v>1</v>
      </c>
      <c r="B15" s="55">
        <v>2</v>
      </c>
      <c r="C15" s="55">
        <v>3</v>
      </c>
      <c r="D15" s="55">
        <v>4</v>
      </c>
      <c r="E15" s="55">
        <v>5</v>
      </c>
      <c r="F15" s="55"/>
      <c r="G15" s="55">
        <v>6</v>
      </c>
      <c r="H15" s="55">
        <v>7</v>
      </c>
      <c r="I15" s="55">
        <v>8</v>
      </c>
      <c r="J15" s="55">
        <v>9</v>
      </c>
      <c r="K15" s="55">
        <v>10</v>
      </c>
    </row>
    <row r="16" spans="1:11" s="53" customFormat="1" ht="36" customHeight="1" x14ac:dyDescent="0.25">
      <c r="A16" s="57" t="s">
        <v>45</v>
      </c>
      <c r="B16" s="56">
        <v>13</v>
      </c>
      <c r="C16" s="56">
        <v>0</v>
      </c>
      <c r="D16" s="56">
        <v>0</v>
      </c>
      <c r="E16" s="56">
        <v>667.8</v>
      </c>
      <c r="F16" s="56"/>
      <c r="G16" s="56">
        <v>13</v>
      </c>
      <c r="H16" s="56">
        <v>0</v>
      </c>
      <c r="I16" s="56">
        <v>0</v>
      </c>
      <c r="J16" s="101">
        <v>590</v>
      </c>
      <c r="K16" s="102">
        <v>590</v>
      </c>
    </row>
    <row r="19" spans="1:11" ht="33" customHeight="1" x14ac:dyDescent="0.25">
      <c r="A19" s="159"/>
      <c r="B19" s="160"/>
      <c r="C19" s="160"/>
      <c r="D19" s="160"/>
      <c r="E19" s="160"/>
      <c r="F19" s="160"/>
      <c r="G19" s="160"/>
      <c r="H19" s="160"/>
      <c r="I19" s="160"/>
      <c r="J19" s="160"/>
      <c r="K19" s="160"/>
    </row>
    <row r="20" spans="1:11" ht="78" customHeight="1" x14ac:dyDescent="0.25"/>
    <row r="22" spans="1:11" x14ac:dyDescent="0.25">
      <c r="I22" s="158" t="s">
        <v>75</v>
      </c>
      <c r="J22" s="158"/>
      <c r="K22" s="158"/>
    </row>
    <row r="24" spans="1:11" ht="20.25" customHeight="1" x14ac:dyDescent="0.25">
      <c r="A24" s="148" t="s">
        <v>3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</row>
    <row r="25" spans="1:11" ht="18" customHeight="1" x14ac:dyDescent="0.25">
      <c r="A25" s="149" t="s">
        <v>76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</row>
    <row r="26" spans="1:11" x14ac:dyDescent="0.25">
      <c r="A26" s="149"/>
      <c r="B26" s="149"/>
      <c r="C26" s="149"/>
      <c r="D26" s="149"/>
      <c r="E26" s="149"/>
      <c r="F26" s="149"/>
      <c r="G26" s="149"/>
      <c r="H26" s="149"/>
      <c r="I26" s="149"/>
      <c r="J26" s="149"/>
      <c r="K26" s="149"/>
    </row>
    <row r="27" spans="1:11" ht="11.25" customHeight="1" x14ac:dyDescent="0.25">
      <c r="A27" s="149"/>
      <c r="B27" s="149"/>
      <c r="C27" s="149"/>
      <c r="D27" s="149"/>
      <c r="E27" s="149"/>
      <c r="F27" s="149"/>
      <c r="G27" s="149"/>
      <c r="H27" s="149"/>
      <c r="I27" s="149"/>
      <c r="J27" s="149"/>
      <c r="K27" s="149"/>
    </row>
    <row r="28" spans="1:11" ht="19.5" customHeight="1" x14ac:dyDescent="0.25">
      <c r="A28" s="150" t="s">
        <v>77</v>
      </c>
      <c r="B28" s="150"/>
      <c r="C28" s="150"/>
      <c r="D28" s="150"/>
      <c r="E28" s="150"/>
      <c r="F28" s="150"/>
      <c r="G28" s="150"/>
      <c r="H28" s="150"/>
      <c r="I28" s="150"/>
      <c r="J28" s="150"/>
      <c r="K28" s="150"/>
    </row>
    <row r="29" spans="1:11" ht="19.5" customHeight="1" x14ac:dyDescent="0.25">
      <c r="A29" s="151"/>
      <c r="B29" s="152"/>
      <c r="C29" s="152"/>
      <c r="D29" s="152"/>
      <c r="E29" s="152"/>
      <c r="F29" s="152"/>
      <c r="G29" s="152"/>
      <c r="H29" s="152"/>
      <c r="I29" s="152"/>
      <c r="J29" s="152"/>
      <c r="K29" s="34"/>
    </row>
    <row r="30" spans="1:11" s="53" customFormat="1" ht="12.75" customHeight="1" x14ac:dyDescent="0.2">
      <c r="A30" s="146" t="s">
        <v>44</v>
      </c>
      <c r="B30" s="154" t="s">
        <v>78</v>
      </c>
      <c r="C30" s="154"/>
      <c r="D30" s="154"/>
      <c r="E30" s="154"/>
      <c r="F30" s="154"/>
      <c r="G30" s="154" t="s">
        <v>79</v>
      </c>
      <c r="H30" s="154"/>
      <c r="I30" s="154"/>
      <c r="J30" s="154"/>
      <c r="K30" s="154" t="s">
        <v>80</v>
      </c>
    </row>
    <row r="31" spans="1:11" s="53" customFormat="1" ht="19.5" customHeight="1" x14ac:dyDescent="0.2">
      <c r="A31" s="153"/>
      <c r="B31" s="154"/>
      <c r="C31" s="154"/>
      <c r="D31" s="154"/>
      <c r="E31" s="154"/>
      <c r="F31" s="154"/>
      <c r="G31" s="154"/>
      <c r="H31" s="154"/>
      <c r="I31" s="154"/>
      <c r="J31" s="154"/>
      <c r="K31" s="154"/>
    </row>
    <row r="32" spans="1:11" s="53" customFormat="1" ht="24.75" customHeight="1" x14ac:dyDescent="0.2">
      <c r="A32" s="153"/>
      <c r="B32" s="155" t="s">
        <v>36</v>
      </c>
      <c r="C32" s="156"/>
      <c r="D32" s="157"/>
      <c r="E32" s="146" t="s">
        <v>37</v>
      </c>
      <c r="F32" s="54"/>
      <c r="G32" s="155" t="s">
        <v>36</v>
      </c>
      <c r="H32" s="156"/>
      <c r="I32" s="157"/>
      <c r="J32" s="146" t="s">
        <v>37</v>
      </c>
      <c r="K32" s="154"/>
    </row>
    <row r="33" spans="1:11" s="53" customFormat="1" ht="21.75" customHeight="1" x14ac:dyDescent="0.2">
      <c r="A33" s="153"/>
      <c r="B33" s="145" t="s">
        <v>38</v>
      </c>
      <c r="C33" s="145"/>
      <c r="D33" s="146" t="s">
        <v>39</v>
      </c>
      <c r="E33" s="153"/>
      <c r="F33" s="60"/>
      <c r="G33" s="145" t="s">
        <v>38</v>
      </c>
      <c r="H33" s="145"/>
      <c r="I33" s="146" t="s">
        <v>39</v>
      </c>
      <c r="J33" s="153"/>
      <c r="K33" s="154"/>
    </row>
    <row r="34" spans="1:11" s="53" customFormat="1" ht="57" customHeight="1" x14ac:dyDescent="0.2">
      <c r="A34" s="147"/>
      <c r="B34" s="60" t="s">
        <v>40</v>
      </c>
      <c r="C34" s="61" t="s">
        <v>41</v>
      </c>
      <c r="D34" s="147"/>
      <c r="E34" s="147"/>
      <c r="F34" s="60"/>
      <c r="G34" s="60" t="s">
        <v>40</v>
      </c>
      <c r="H34" s="61" t="s">
        <v>41</v>
      </c>
      <c r="I34" s="147"/>
      <c r="J34" s="147"/>
      <c r="K34" s="154"/>
    </row>
    <row r="35" spans="1:11" s="53" customFormat="1" ht="19.5" customHeight="1" x14ac:dyDescent="0.25">
      <c r="A35" s="55">
        <v>1</v>
      </c>
      <c r="B35" s="55">
        <v>2</v>
      </c>
      <c r="C35" s="55">
        <v>3</v>
      </c>
      <c r="D35" s="55">
        <v>4</v>
      </c>
      <c r="E35" s="55">
        <v>5</v>
      </c>
      <c r="F35" s="55"/>
      <c r="G35" s="55">
        <v>6</v>
      </c>
      <c r="H35" s="55">
        <v>7</v>
      </c>
      <c r="I35" s="55">
        <v>8</v>
      </c>
      <c r="J35" s="55">
        <v>9</v>
      </c>
      <c r="K35" s="55">
        <v>10</v>
      </c>
    </row>
    <row r="36" spans="1:11" s="53" customFormat="1" ht="36" customHeight="1" x14ac:dyDescent="0.25">
      <c r="A36" s="57" t="s">
        <v>45</v>
      </c>
      <c r="B36" s="56">
        <v>26</v>
      </c>
      <c r="C36" s="56">
        <v>0</v>
      </c>
      <c r="D36" s="56">
        <v>5</v>
      </c>
      <c r="E36" s="56">
        <v>4248</v>
      </c>
      <c r="F36" s="56"/>
      <c r="G36" s="56">
        <v>24</v>
      </c>
      <c r="H36" s="56">
        <v>0</v>
      </c>
      <c r="I36" s="56">
        <v>5</v>
      </c>
      <c r="J36" s="56">
        <v>3300</v>
      </c>
      <c r="K36" s="56">
        <v>2400</v>
      </c>
    </row>
  </sheetData>
  <mergeCells count="35">
    <mergeCell ref="A10:A14"/>
    <mergeCell ref="B10:F11"/>
    <mergeCell ref="G10:J11"/>
    <mergeCell ref="K10:K14"/>
    <mergeCell ref="J1:K1"/>
    <mergeCell ref="I22:K22"/>
    <mergeCell ref="A3:K3"/>
    <mergeCell ref="A4:K7"/>
    <mergeCell ref="A8:K8"/>
    <mergeCell ref="A9:J9"/>
    <mergeCell ref="A19:K19"/>
    <mergeCell ref="B12:D12"/>
    <mergeCell ref="E12:E14"/>
    <mergeCell ref="G12:I12"/>
    <mergeCell ref="J12:J14"/>
    <mergeCell ref="B13:C13"/>
    <mergeCell ref="D13:D14"/>
    <mergeCell ref="G13:H13"/>
    <mergeCell ref="I13:I14"/>
    <mergeCell ref="B33:C33"/>
    <mergeCell ref="D33:D34"/>
    <mergeCell ref="G33:H33"/>
    <mergeCell ref="I33:I34"/>
    <mergeCell ref="A24:K24"/>
    <mergeCell ref="A25:K27"/>
    <mergeCell ref="A28:K28"/>
    <mergeCell ref="A29:J29"/>
    <mergeCell ref="A30:A34"/>
    <mergeCell ref="B30:F31"/>
    <mergeCell ref="G30:J31"/>
    <mergeCell ref="K30:K34"/>
    <mergeCell ref="B32:D32"/>
    <mergeCell ref="E32:E34"/>
    <mergeCell ref="G32:I32"/>
    <mergeCell ref="J32:J34"/>
  </mergeCells>
  <pageMargins left="0.9055118110236221" right="0.31496062992125984" top="0.74803149606299213" bottom="0.74803149606299213" header="0.31496062992125984" footer="0.31496062992125984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opLeftCell="A13" workbookViewId="0">
      <selection activeCell="C17" sqref="C17:C18"/>
    </sheetView>
  </sheetViews>
  <sheetFormatPr defaultColWidth="9.28515625" defaultRowHeight="12.75" x14ac:dyDescent="0.2"/>
  <cols>
    <col min="1" max="1" width="28" style="3" customWidth="1"/>
    <col min="2" max="2" width="30.28515625" style="3" customWidth="1"/>
    <col min="3" max="3" width="28.7109375" style="3" customWidth="1"/>
    <col min="4" max="16384" width="9.28515625" style="4"/>
  </cols>
  <sheetData>
    <row r="1" spans="1:3" s="24" customFormat="1" ht="27" customHeight="1" x14ac:dyDescent="0.25">
      <c r="A1" s="110"/>
      <c r="B1" s="111"/>
      <c r="C1" s="27"/>
    </row>
    <row r="2" spans="1:3" s="24" customFormat="1" ht="20.25" customHeight="1" x14ac:dyDescent="0.25">
      <c r="A2" s="112"/>
      <c r="B2" s="113"/>
      <c r="C2" s="26" t="s">
        <v>63</v>
      </c>
    </row>
    <row r="3" spans="1:3" s="24" customFormat="1" ht="6" customHeight="1" x14ac:dyDescent="0.25">
      <c r="A3" s="22"/>
      <c r="B3" s="23"/>
      <c r="C3" s="23"/>
    </row>
    <row r="4" spans="1:3" s="24" customFormat="1" ht="27.75" customHeight="1" x14ac:dyDescent="0.25">
      <c r="A4" s="163" t="s">
        <v>6</v>
      </c>
      <c r="B4" s="163"/>
      <c r="C4" s="163"/>
    </row>
    <row r="5" spans="1:3" s="24" customFormat="1" ht="19.5" customHeight="1" x14ac:dyDescent="0.25">
      <c r="A5" s="163" t="s">
        <v>17</v>
      </c>
      <c r="B5" s="163"/>
      <c r="C5" s="163"/>
    </row>
    <row r="6" spans="1:3" s="10" customFormat="1" ht="25.5" customHeight="1" x14ac:dyDescent="0.2">
      <c r="A6" s="115" t="s">
        <v>77</v>
      </c>
      <c r="B6" s="115"/>
      <c r="C6" s="115"/>
    </row>
    <row r="7" spans="1:3" s="24" customFormat="1" ht="19.5" customHeight="1" x14ac:dyDescent="0.25">
      <c r="A7" s="25"/>
      <c r="B7" s="26"/>
      <c r="C7" s="26"/>
    </row>
    <row r="8" spans="1:3" s="24" customFormat="1" ht="86.25" customHeight="1" x14ac:dyDescent="0.25">
      <c r="A8" s="103" t="s">
        <v>81</v>
      </c>
      <c r="B8" s="104" t="s">
        <v>79</v>
      </c>
      <c r="C8" s="104" t="s">
        <v>84</v>
      </c>
    </row>
    <row r="9" spans="1:3" s="24" customFormat="1" ht="44.25" customHeight="1" x14ac:dyDescent="0.25">
      <c r="A9" s="67">
        <v>1028.2</v>
      </c>
      <c r="B9" s="105">
        <v>1247</v>
      </c>
      <c r="C9" s="105">
        <v>1247</v>
      </c>
    </row>
    <row r="10" spans="1:3" ht="15.75" customHeight="1" x14ac:dyDescent="0.2"/>
    <row r="11" spans="1:3" s="24" customFormat="1" ht="31.5" customHeight="1" x14ac:dyDescent="0.25">
      <c r="A11" s="23"/>
      <c r="B11" s="26"/>
      <c r="C11" s="26" t="s">
        <v>64</v>
      </c>
    </row>
    <row r="12" spans="1:3" s="24" customFormat="1" ht="11.25" customHeight="1" x14ac:dyDescent="0.25">
      <c r="A12" s="23"/>
      <c r="B12" s="23"/>
      <c r="C12" s="23"/>
    </row>
    <row r="13" spans="1:3" s="24" customFormat="1" ht="23.25" customHeight="1" x14ac:dyDescent="0.25">
      <c r="A13" s="163" t="s">
        <v>6</v>
      </c>
      <c r="B13" s="163"/>
      <c r="C13" s="163"/>
    </row>
    <row r="14" spans="1:3" s="24" customFormat="1" ht="38.25" customHeight="1" x14ac:dyDescent="0.25">
      <c r="A14" s="163" t="s">
        <v>54</v>
      </c>
      <c r="B14" s="163"/>
      <c r="C14" s="163"/>
    </row>
    <row r="15" spans="1:3" s="10" customFormat="1" ht="20.25" customHeight="1" x14ac:dyDescent="0.2">
      <c r="A15" s="115" t="s">
        <v>66</v>
      </c>
      <c r="B15" s="115"/>
      <c r="C15" s="115"/>
    </row>
    <row r="16" spans="1:3" s="24" customFormat="1" ht="24.75" customHeight="1" x14ac:dyDescent="0.25">
      <c r="A16" s="26"/>
      <c r="B16" s="26"/>
      <c r="C16" s="26" t="s">
        <v>0</v>
      </c>
    </row>
    <row r="17" spans="1:3" s="24" customFormat="1" ht="38.25" customHeight="1" x14ac:dyDescent="0.25">
      <c r="A17" s="161" t="s">
        <v>86</v>
      </c>
      <c r="B17" s="162" t="s">
        <v>85</v>
      </c>
      <c r="C17" s="162" t="s">
        <v>90</v>
      </c>
    </row>
    <row r="18" spans="1:3" s="24" customFormat="1" ht="74.25" customHeight="1" x14ac:dyDescent="0.25">
      <c r="A18" s="161"/>
      <c r="B18" s="162"/>
      <c r="C18" s="162"/>
    </row>
    <row r="19" spans="1:3" s="24" customFormat="1" ht="39" customHeight="1" x14ac:dyDescent="0.3">
      <c r="A19" s="109" t="s">
        <v>87</v>
      </c>
      <c r="B19" s="105">
        <v>680</v>
      </c>
      <c r="C19" s="105">
        <v>680</v>
      </c>
    </row>
    <row r="20" spans="1:3" ht="39" customHeight="1" x14ac:dyDescent="0.2">
      <c r="A20" s="107" t="s">
        <v>88</v>
      </c>
      <c r="B20" s="108">
        <v>22595</v>
      </c>
      <c r="C20" s="106">
        <v>23244.1</v>
      </c>
    </row>
    <row r="21" spans="1:3" ht="39" customHeight="1" x14ac:dyDescent="0.2">
      <c r="A21" s="106" t="s">
        <v>89</v>
      </c>
      <c r="B21" s="105">
        <f>SUM(B19:B20)</f>
        <v>23275</v>
      </c>
      <c r="C21" s="105">
        <f>SUM(C19:C20)</f>
        <v>23924.1</v>
      </c>
    </row>
  </sheetData>
  <mergeCells count="9">
    <mergeCell ref="A17:A18"/>
    <mergeCell ref="B17:B18"/>
    <mergeCell ref="C17:C18"/>
    <mergeCell ref="A6:C6"/>
    <mergeCell ref="A4:C4"/>
    <mergeCell ref="A5:C5"/>
    <mergeCell ref="A13:C13"/>
    <mergeCell ref="A14:C14"/>
    <mergeCell ref="A15:C15"/>
  </mergeCells>
  <phoneticPr fontId="3" type="noConversion"/>
  <pageMargins left="0.94488188976377963" right="0.55118110236220474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3,4,5- акцизы+ЕНВД + патент</vt:lpstr>
      <vt:lpstr>6,7-НДПИ,госпошлина</vt:lpstr>
      <vt:lpstr>8-Аренда земли</vt:lpstr>
      <vt:lpstr>9,10-арен имущ опер и арен имущ</vt:lpstr>
      <vt:lpstr>11,12-негат.+штрафы+платные</vt:lpstr>
      <vt:lpstr>'6,7-НДПИ,госпошлина'!Заголовки_для_печати</vt:lpstr>
      <vt:lpstr>'6,7-НДПИ,госпошлина'!Область_печати</vt:lpstr>
    </vt:vector>
  </TitlesOfParts>
  <Company>MinFin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FINRESURS1</cp:lastModifiedBy>
  <cp:lastPrinted>2015-11-24T11:39:44Z</cp:lastPrinted>
  <dcterms:created xsi:type="dcterms:W3CDTF">2006-04-28T09:26:03Z</dcterms:created>
  <dcterms:modified xsi:type="dcterms:W3CDTF">2015-12-15T09:12:08Z</dcterms:modified>
</cp:coreProperties>
</file>